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C:\Users\martynas.jaciunskas\Downloads\"/>
    </mc:Choice>
  </mc:AlternateContent>
  <xr:revisionPtr revIDLastSave="0" documentId="13_ncr:1_{83FC81E3-86C1-402F-ACA9-BA7654FFE5D2}" xr6:coauthVersionLast="47" xr6:coauthVersionMax="47" xr10:uidLastSave="{00000000-0000-0000-0000-000000000000}"/>
  <bookViews>
    <workbookView xWindow="23652" yWindow="480" windowWidth="22068" windowHeight="11316" xr2:uid="{00000000-000D-0000-FFFF-FFFF00000000}"/>
  </bookViews>
  <sheets>
    <sheet name="Lapas1" sheetId="3" r:id="rId1"/>
    <sheet name="Sheet" sheetId="2" state="hidden" r:id="rId2"/>
  </sheets>
  <definedNames>
    <definedName name="_xlnm._FilterDatabase" localSheetId="1" hidden="1">Sheet!$A$1:$D$1</definedName>
  </definedNames>
  <calcPr calcId="191029"/>
</workbook>
</file>

<file path=xl/calcChain.xml><?xml version="1.0" encoding="utf-8"?>
<calcChain xmlns="http://schemas.openxmlformats.org/spreadsheetml/2006/main">
  <c r="G43" i="2" l="1"/>
  <c r="G44" i="2"/>
  <c r="G39" i="2"/>
  <c r="G37" i="2"/>
  <c r="F42" i="2"/>
  <c r="G41" i="2" s="1"/>
  <c r="F36" i="2"/>
  <c r="G35" i="2" s="1"/>
  <c r="F27" i="2"/>
  <c r="F26" i="2"/>
  <c r="F6" i="2"/>
</calcChain>
</file>

<file path=xl/sharedStrings.xml><?xml version="1.0" encoding="utf-8"?>
<sst xmlns="http://schemas.openxmlformats.org/spreadsheetml/2006/main" count="142" uniqueCount="87">
  <si>
    <t>Pirkimo pavadinimas</t>
  </si>
  <si>
    <t>Paraiškų tipas</t>
  </si>
  <si>
    <t xml:space="preserve"> Krovininių ir lengvųjų autmobilių, priekabų, puspriekabių ir tralų dalys </t>
  </si>
  <si>
    <t>PRE</t>
  </si>
  <si>
    <t>Sutarties tipas</t>
  </si>
  <si>
    <t>Tiekėjai sutartims</t>
  </si>
  <si>
    <t>Visi pasiūlymus pateikę</t>
  </si>
  <si>
    <t xml:space="preserve"> Prekės (atsarginės dalys)</t>
  </si>
  <si>
    <t>Pirkimo dalis ir jos objektas</t>
  </si>
  <si>
    <t>Pirkimo dalies vertė EUR be PVM</t>
  </si>
  <si>
    <t>Bendra vertė EUR be PVM</t>
  </si>
  <si>
    <t>I objekto dalis – Iveco krovininių N1 N2 klasės automobilių dalys</t>
  </si>
  <si>
    <t>II objekto dalis - Iveco krovininių N2 N3 klasės automobilių dalys</t>
  </si>
  <si>
    <t>III objekto dalis - MAN krovininių N2 N3 klasės automobilių dalys</t>
  </si>
  <si>
    <t>IV objekto dalis - Mercedes Benz krovininių N1 N2 klasės automobilių dalys</t>
  </si>
  <si>
    <t>V objekto dalis - Mercedes Benz krovininių N2 N3 klasės automobilių dalys</t>
  </si>
  <si>
    <t>VI objekto dalis - Renault krovininių N1 N2 klasės automobilių dalys</t>
  </si>
  <si>
    <t>VII objekto dalis - Renault krovininių N2 N3 klasės automobilių dalys</t>
  </si>
  <si>
    <t>Autotechnikos mazgai, komponentai ir jų dalys</t>
  </si>
  <si>
    <t>I objekto dalis - Lingės puslingės ir jų elementai</t>
  </si>
  <si>
    <t>II objekto dalis - Autotechnikos elektros sistemos dalys</t>
  </si>
  <si>
    <t>III objekto dalis - Krovininių ir lengvųjų automobilių filtrai</t>
  </si>
  <si>
    <t>Poreikio suma</t>
  </si>
  <si>
    <t>VIII pirkimo objekto dalis – O1 ir O2 klasės priekabų puspriekabių ir tralų dalys</t>
  </si>
  <si>
    <t>IX pirkimo objekto dalis – O3 ir O4 klasės priekabų puspriekabių ir tralų dalys</t>
  </si>
  <si>
    <t>X pirkimo objekto dalis – Lengvųjų automobilių ir mikroautobusų dalys</t>
  </si>
  <si>
    <t>XI objekto dalis – NVS šalyse pagamintų krovininių N2, N3 klasės automobilių dalys</t>
  </si>
  <si>
    <t>II objekto dalis - Mercedes Benz krovininių N1 N2 klasės automobilių dalys</t>
  </si>
  <si>
    <t>III objekto dalis - Renault krovininių N1 N2 klasės automobilių dalys</t>
  </si>
  <si>
    <t>I objekto dalis - Mercedes Benz krovininių N2 N3 klasės automobilių dalys</t>
  </si>
  <si>
    <t>IV objekto dalis - Renault krovininių N2 N3 klasės automobilių dalys</t>
  </si>
  <si>
    <t>I pirkimo objekto dalis – O1 ir O2 klasės priekabų puspriekabių ir tralų dalys</t>
  </si>
  <si>
    <t>II pirkimo objekto dalis – O3 ir O4 klasės priekabų puspriekabių ir tralų dalys</t>
  </si>
  <si>
    <t>IV pirkimo objekto dalis – M1 M2 klasės automobilių dalys</t>
  </si>
  <si>
    <t>M1, M2, N1 ir N2 klasės krovininių automobilių dalys</t>
  </si>
  <si>
    <t>N2 ir N3 klasės krovininių automobilių dalys</t>
  </si>
  <si>
    <t>O1, O2, O3 ir O4 klasės priekabų ir puspriekabių dalys</t>
  </si>
  <si>
    <t>III objekto dalis - MAN krovininių N1 N2 klasės automobilių dalys</t>
  </si>
  <si>
    <t>Iveco krovininių automobilių dalys</t>
  </si>
  <si>
    <t>Mercedes Benz krovininių automobilių dalys</t>
  </si>
  <si>
    <t>Lengvųjų automobilių dalys</t>
  </si>
  <si>
    <t>Renault krovininių automobilių dalys</t>
  </si>
  <si>
    <t>MAN krovininių automobilių dalys</t>
  </si>
  <si>
    <t>Visi</t>
  </si>
  <si>
    <t>Prekės</t>
  </si>
  <si>
    <t>Pirkimo dalis ir jos pavadinimas</t>
  </si>
  <si>
    <r>
      <t xml:space="preserve">Preliminarus dalių sąrašas                                                                                                                                          </t>
    </r>
    <r>
      <rPr>
        <sz val="11"/>
        <rFont val="Calibri"/>
        <family val="2"/>
        <charset val="186"/>
        <scheme val="minor"/>
      </rPr>
      <t xml:space="preserve"> (Perkančioji organizacija neįsipareigoja pirkti šiame sąraše nurodytas prekes. Tai tik orientacinis prekių sąrašas, skirtas tiekėjų supažindinimui su pirkimo objektu ir apsisprendimui dėl dalyvavimo pirkimo procedūrose. Bus perkamos pagal poreikį, viešojo pirkimo (pirkimo dalies) pavadinime nurodytos markės technikos atsarginės dalys, neviršijant nurodytos pirkimo dalies vertės Eur be PVM. </t>
    </r>
  </si>
  <si>
    <t>Galinis žibintas</t>
  </si>
  <si>
    <t>Rato guolis</t>
  </si>
  <si>
    <t xml:space="preserve"> </t>
  </si>
  <si>
    <t>Stebulės guolis</t>
  </si>
  <si>
    <t>Smeigė ratlankio priveržimui</t>
  </si>
  <si>
    <t>Traktorių dalys</t>
  </si>
  <si>
    <t>I objekto dalis - Traktorių VALTRA dalys</t>
  </si>
  <si>
    <t>Pavarų perjungimo trosas</t>
  </si>
  <si>
    <t>Diskatorius</t>
  </si>
  <si>
    <t>Sankabos diskas</t>
  </si>
  <si>
    <t>Turbina</t>
  </si>
  <si>
    <t>Turbinos smeigė</t>
  </si>
  <si>
    <t>Įtempėjas diržo</t>
  </si>
  <si>
    <t>Termostatas</t>
  </si>
  <si>
    <t>Sankabos cilindras</t>
  </si>
  <si>
    <t>Alyvos aušintuvas</t>
  </si>
  <si>
    <t>Variklio galvutės tarpinė</t>
  </si>
  <si>
    <t>Įsiurbimo kolektoriaus tarpinė</t>
  </si>
  <si>
    <t>Kondicionieriaus diržėlis</t>
  </si>
  <si>
    <t>Alkūninio veleno riebokšlis</t>
  </si>
  <si>
    <t>Variklio karteris</t>
  </si>
  <si>
    <t>Aušinimo sistemos žarna</t>
  </si>
  <si>
    <t>Generatoriaus juostinis diržas</t>
  </si>
  <si>
    <t>Starteris</t>
  </si>
  <si>
    <t>Generatorius</t>
  </si>
  <si>
    <t>Degalų siurblys</t>
  </si>
  <si>
    <t>Išorinis veidrodis</t>
  </si>
  <si>
    <t>Kuro vamzdelis</t>
  </si>
  <si>
    <t>Vairo cilindro pirštas</t>
  </si>
  <si>
    <t>Vairo traukė</t>
  </si>
  <si>
    <t>Aušinimo radiatorius</t>
  </si>
  <si>
    <t>Aušinimo siurblys</t>
  </si>
  <si>
    <t>Aušinimo siurblio tarpinė</t>
  </si>
  <si>
    <t>Išminamas guolis</t>
  </si>
  <si>
    <t>Variklio smagratis</t>
  </si>
  <si>
    <t>AC sistemos siurblys</t>
  </si>
  <si>
    <t>Temperatūros daviklis</t>
  </si>
  <si>
    <t>II objekto dalis - Traktorių Kioti dalys</t>
  </si>
  <si>
    <t>III objekto dalis - Traktorių John Deere dalys</t>
  </si>
  <si>
    <t>IV objekto dalis - Traktorių New Holland dalys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</si>
</sst>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Red]#,##0.00\ &quot;€&quot;"/>
  </numFmts>
  <fonts count="1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color theme="1"/>
      <name val="Calibri"/>
      <family val="2"/>
      <scheme val="minor"/>
    </font>
    <font>
      <sz val="18"/>
      <color theme="1"/>
      <name val="Calibri"/>
      <family val="2"/>
      <scheme val="minor"/>
    </font>
    <font>
      <sz val="14"/>
      <color theme="1"/>
      <name val="Calibri"/>
      <family val="2"/>
      <scheme val="minor"/>
    </font>
    <font>
      <b/>
      <sz val="11"/>
      <name val="Calibri"/>
      <family val="2"/>
      <charset val="186"/>
      <scheme val="minor"/>
    </font>
    <font>
      <b/>
      <sz val="10"/>
      <name val="Calibri"/>
      <family val="2"/>
      <charset val="186"/>
      <scheme val="minor"/>
    </font>
    <font>
      <b/>
      <sz val="11"/>
      <color rgb="FFFF0000"/>
      <name val="Calibri"/>
      <family val="2"/>
      <charset val="186"/>
      <scheme val="minor"/>
    </font>
    <font>
      <sz val="11"/>
      <name val="Calibri"/>
      <family val="2"/>
      <charset val="186"/>
      <scheme val="minor"/>
    </font>
    <font>
      <sz val="11"/>
      <name val="Calibri"/>
      <family val="2"/>
      <charset val="186"/>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0" fillId="0" borderId="1" xfId="0" applyBorder="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textRotation="90" wrapText="1"/>
    </xf>
    <xf numFmtId="0" fontId="6" fillId="0" borderId="0" xfId="0" applyFont="1" applyAlignment="1">
      <alignment horizontal="center" vertical="center" textRotation="90"/>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7" fillId="0" borderId="13" xfId="0" applyFont="1" applyBorder="1" applyAlignment="1">
      <alignment horizontal="center" vertical="center"/>
    </xf>
    <xf numFmtId="0" fontId="7" fillId="0" borderId="11" xfId="0" applyFont="1" applyBorder="1" applyAlignment="1">
      <alignment horizontal="center" vertical="center"/>
    </xf>
    <xf numFmtId="0" fontId="7"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4" fillId="0" borderId="0" xfId="0" applyFont="1" applyAlignment="1">
      <alignment horizontal="center" vertical="center"/>
    </xf>
    <xf numFmtId="3" fontId="0" fillId="0" borderId="4" xfId="0" applyNumberFormat="1" applyBorder="1" applyAlignment="1">
      <alignment horizontal="center" vertical="center" wrapText="1"/>
    </xf>
    <xf numFmtId="3" fontId="0" fillId="0" borderId="1" xfId="0" applyNumberFormat="1" applyBorder="1" applyAlignment="1">
      <alignment horizontal="center" vertical="center" wrapText="1"/>
    </xf>
    <xf numFmtId="0" fontId="7" fillId="0" borderId="22" xfId="0" applyFont="1" applyBorder="1" applyAlignment="1">
      <alignment horizontal="center" vertical="center"/>
    </xf>
    <xf numFmtId="3" fontId="0" fillId="0" borderId="9" xfId="0" applyNumberFormat="1" applyBorder="1" applyAlignment="1">
      <alignment horizontal="center" vertical="center" wrapText="1"/>
    </xf>
    <xf numFmtId="0" fontId="0" fillId="2" borderId="4" xfId="0" applyFill="1" applyBorder="1" applyAlignment="1">
      <alignment horizontal="left" vertical="center" wrapText="1"/>
    </xf>
    <xf numFmtId="0" fontId="0" fillId="2" borderId="1" xfId="0" applyFill="1" applyBorder="1" applyAlignment="1">
      <alignment horizontal="left" vertical="center" wrapText="1"/>
    </xf>
    <xf numFmtId="0" fontId="0" fillId="2" borderId="9" xfId="0" applyFill="1" applyBorder="1" applyAlignment="1">
      <alignment horizontal="left" vertical="center" wrapText="1"/>
    </xf>
    <xf numFmtId="0" fontId="0" fillId="3" borderId="12" xfId="0" applyFill="1" applyBorder="1" applyAlignment="1">
      <alignment horizontal="left" vertical="center" wrapText="1"/>
    </xf>
    <xf numFmtId="3" fontId="9" fillId="0" borderId="1"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3" fontId="0" fillId="0" borderId="1" xfId="0" applyNumberFormat="1" applyBorder="1" applyAlignment="1">
      <alignment horizontal="center" vertical="center"/>
    </xf>
    <xf numFmtId="0" fontId="6" fillId="0" borderId="2" xfId="0" applyFont="1" applyBorder="1" applyAlignment="1">
      <alignment horizontal="center" vertical="center"/>
    </xf>
    <xf numFmtId="0" fontId="6" fillId="0" borderId="2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4" xfId="0" applyFont="1" applyBorder="1" applyAlignment="1">
      <alignment horizontal="center" vertical="center"/>
    </xf>
    <xf numFmtId="164" fontId="10" fillId="0" borderId="1" xfId="0" applyNumberFormat="1" applyFont="1" applyBorder="1" applyAlignment="1">
      <alignment horizontal="center" vertical="top" wrapText="1"/>
    </xf>
    <xf numFmtId="0" fontId="7" fillId="0" borderId="16" xfId="0" applyFont="1" applyBorder="1" applyAlignment="1">
      <alignment horizontal="center" vertical="center" wrapText="1"/>
    </xf>
    <xf numFmtId="0" fontId="11"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3" fontId="0" fillId="0" borderId="5" xfId="0" applyNumberFormat="1" applyBorder="1" applyAlignment="1">
      <alignment horizontal="center" vertical="center" wrapText="1"/>
    </xf>
    <xf numFmtId="3" fontId="0" fillId="0" borderId="7" xfId="0" applyNumberFormat="1" applyBorder="1" applyAlignment="1">
      <alignment horizontal="center" vertical="center" wrapText="1"/>
    </xf>
    <xf numFmtId="3" fontId="0" fillId="0" borderId="10" xfId="0" applyNumberFormat="1" applyBorder="1" applyAlignment="1">
      <alignment horizontal="center" vertical="center" wrapText="1"/>
    </xf>
    <xf numFmtId="3" fontId="0" fillId="0" borderId="17" xfId="0" applyNumberFormat="1" applyBorder="1" applyAlignment="1">
      <alignment horizontal="center" vertical="center" wrapText="1"/>
    </xf>
    <xf numFmtId="3" fontId="0" fillId="0" borderId="18" xfId="0" applyNumberFormat="1" applyBorder="1" applyAlignment="1">
      <alignment horizontal="center" vertical="center" wrapText="1"/>
    </xf>
    <xf numFmtId="3" fontId="0" fillId="0" borderId="19" xfId="0" applyNumberForma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6" fillId="0" borderId="11" xfId="0" applyFont="1" applyBorder="1" applyAlignment="1">
      <alignment horizontal="center" vertical="center" textRotation="90"/>
    </xf>
    <xf numFmtId="0" fontId="6" fillId="0" borderId="2" xfId="0" applyFont="1" applyBorder="1" applyAlignment="1">
      <alignment horizontal="center" vertical="center" textRotation="90"/>
    </xf>
    <xf numFmtId="0" fontId="6" fillId="0" borderId="12" xfId="0" applyFont="1" applyBorder="1" applyAlignment="1">
      <alignment horizontal="center" vertical="center" textRotation="90"/>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6" fillId="0" borderId="4" xfId="0" applyFont="1" applyBorder="1" applyAlignment="1">
      <alignment horizontal="center" vertical="center" textRotation="90" wrapText="1"/>
    </xf>
    <xf numFmtId="0" fontId="6" fillId="0" borderId="1"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4" xfId="0" applyFont="1" applyBorder="1" applyAlignment="1">
      <alignment horizontal="center" vertical="center" textRotation="90"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24" xfId="0" applyFont="1" applyBorder="1" applyAlignment="1">
      <alignment horizontal="center" vertical="center"/>
    </xf>
    <xf numFmtId="0" fontId="5" fillId="0" borderId="2" xfId="0" applyFont="1" applyBorder="1" applyAlignment="1">
      <alignment horizontal="center" vertical="center"/>
    </xf>
    <xf numFmtId="0" fontId="5" fillId="0" borderId="25" xfId="0" applyFont="1" applyBorder="1" applyAlignment="1">
      <alignment horizontal="center" vertical="center"/>
    </xf>
    <xf numFmtId="3" fontId="0" fillId="0" borderId="1" xfId="0" applyNumberFormat="1" applyBorder="1" applyAlignment="1">
      <alignment horizontal="center" vertical="center" wrapText="1"/>
    </xf>
    <xf numFmtId="0" fontId="6" fillId="0" borderId="1" xfId="0" applyFont="1" applyBorder="1" applyAlignment="1">
      <alignment horizontal="center" vertical="center"/>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11"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25" xfId="0" applyFont="1" applyBorder="1" applyAlignment="1">
      <alignment horizontal="center" vertical="center" textRotation="90" wrapText="1"/>
    </xf>
    <xf numFmtId="3" fontId="0" fillId="0" borderId="1" xfId="0" applyNumberFormat="1" applyBorder="1" applyAlignment="1">
      <alignment horizontal="center" vertical="center"/>
    </xf>
    <xf numFmtId="0" fontId="1" fillId="2" borderId="2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BFD8-4B3E-47F9-94EB-C8AB67E122C3}">
  <dimension ref="A1:E52"/>
  <sheetViews>
    <sheetView tabSelected="1" workbookViewId="0">
      <pane ySplit="1" topLeftCell="A38" activePane="bottomLeft" state="frozen"/>
      <selection pane="bottomLeft" activeCell="E45" sqref="E45"/>
    </sheetView>
  </sheetViews>
  <sheetFormatPr defaultRowHeight="15" x14ac:dyDescent="0.25"/>
  <cols>
    <col min="1" max="1" width="29.85546875" customWidth="1"/>
    <col min="2" max="2" width="32.42578125" customWidth="1"/>
    <col min="3" max="3" width="79.28515625" customWidth="1"/>
  </cols>
  <sheetData>
    <row r="1" spans="1:5" ht="96" customHeight="1" x14ac:dyDescent="0.25">
      <c r="A1" s="31" t="s">
        <v>0</v>
      </c>
      <c r="B1" s="31" t="s">
        <v>45</v>
      </c>
      <c r="C1" s="30" t="s">
        <v>46</v>
      </c>
      <c r="E1" s="33" t="s">
        <v>49</v>
      </c>
    </row>
    <row r="2" spans="1:5" ht="15" customHeight="1" x14ac:dyDescent="0.25">
      <c r="A2" s="37" t="s">
        <v>52</v>
      </c>
      <c r="B2" s="38" t="s">
        <v>53</v>
      </c>
      <c r="C2" s="34" t="s">
        <v>54</v>
      </c>
    </row>
    <row r="3" spans="1:5" x14ac:dyDescent="0.25">
      <c r="A3" s="37"/>
      <c r="B3" s="39"/>
      <c r="C3" s="34" t="s">
        <v>56</v>
      </c>
    </row>
    <row r="4" spans="1:5" x14ac:dyDescent="0.25">
      <c r="A4" s="37"/>
      <c r="B4" s="39"/>
      <c r="C4" s="34" t="s">
        <v>55</v>
      </c>
    </row>
    <row r="5" spans="1:5" x14ac:dyDescent="0.25">
      <c r="A5" s="37"/>
      <c r="B5" s="39"/>
      <c r="C5" s="34" t="s">
        <v>57</v>
      </c>
    </row>
    <row r="6" spans="1:5" x14ac:dyDescent="0.25">
      <c r="A6" s="37"/>
      <c r="B6" s="39"/>
      <c r="C6" s="34" t="s">
        <v>58</v>
      </c>
    </row>
    <row r="7" spans="1:5" x14ac:dyDescent="0.25">
      <c r="A7" s="37"/>
      <c r="B7" s="39"/>
      <c r="C7" s="34" t="s">
        <v>59</v>
      </c>
    </row>
    <row r="8" spans="1:5" x14ac:dyDescent="0.25">
      <c r="A8" s="37"/>
      <c r="B8" s="39"/>
      <c r="C8" s="34" t="s">
        <v>60</v>
      </c>
    </row>
    <row r="9" spans="1:5" x14ac:dyDescent="0.25">
      <c r="A9" s="37"/>
      <c r="B9" s="39"/>
      <c r="C9" s="34" t="s">
        <v>61</v>
      </c>
    </row>
    <row r="10" spans="1:5" x14ac:dyDescent="0.25">
      <c r="A10" s="37"/>
      <c r="B10" s="39"/>
      <c r="C10" s="34" t="s">
        <v>62</v>
      </c>
    </row>
    <row r="11" spans="1:5" x14ac:dyDescent="0.25">
      <c r="A11" s="37"/>
      <c r="B11" s="39"/>
      <c r="C11" s="34" t="s">
        <v>63</v>
      </c>
    </row>
    <row r="12" spans="1:5" x14ac:dyDescent="0.25">
      <c r="A12" s="37"/>
      <c r="B12" s="39"/>
      <c r="C12" s="32" t="s">
        <v>47</v>
      </c>
    </row>
    <row r="13" spans="1:5" x14ac:dyDescent="0.25">
      <c r="A13" s="37"/>
      <c r="B13" s="39"/>
      <c r="C13" s="32" t="s">
        <v>64</v>
      </c>
    </row>
    <row r="14" spans="1:5" ht="15" customHeight="1" x14ac:dyDescent="0.25">
      <c r="A14" s="37" t="s">
        <v>52</v>
      </c>
      <c r="B14" s="89" t="s">
        <v>84</v>
      </c>
      <c r="C14" s="34" t="s">
        <v>65</v>
      </c>
    </row>
    <row r="15" spans="1:5" x14ac:dyDescent="0.25">
      <c r="A15" s="37"/>
      <c r="B15" s="35"/>
      <c r="C15" s="34" t="s">
        <v>66</v>
      </c>
    </row>
    <row r="16" spans="1:5" x14ac:dyDescent="0.25">
      <c r="A16" s="37"/>
      <c r="B16" s="35"/>
      <c r="C16" s="34" t="s">
        <v>48</v>
      </c>
    </row>
    <row r="17" spans="1:3" x14ac:dyDescent="0.25">
      <c r="A17" s="37"/>
      <c r="B17" s="35"/>
      <c r="C17" s="34" t="s">
        <v>67</v>
      </c>
    </row>
    <row r="18" spans="1:3" x14ac:dyDescent="0.25">
      <c r="A18" s="37"/>
      <c r="B18" s="35"/>
      <c r="C18" s="34" t="s">
        <v>50</v>
      </c>
    </row>
    <row r="19" spans="1:3" x14ac:dyDescent="0.25">
      <c r="A19" s="37"/>
      <c r="B19" s="35"/>
      <c r="C19" s="34" t="s">
        <v>68</v>
      </c>
    </row>
    <row r="20" spans="1:3" x14ac:dyDescent="0.25">
      <c r="A20" s="37"/>
      <c r="B20" s="35"/>
      <c r="C20" s="34" t="s">
        <v>69</v>
      </c>
    </row>
    <row r="21" spans="1:3" x14ac:dyDescent="0.25">
      <c r="A21" s="37"/>
      <c r="B21" s="35"/>
      <c r="C21" s="34" t="s">
        <v>63</v>
      </c>
    </row>
    <row r="22" spans="1:3" x14ac:dyDescent="0.25">
      <c r="A22" s="37"/>
      <c r="B22" s="35"/>
      <c r="C22" s="34" t="s">
        <v>70</v>
      </c>
    </row>
    <row r="23" spans="1:3" x14ac:dyDescent="0.25">
      <c r="A23" s="37"/>
      <c r="B23" s="35"/>
      <c r="C23" s="34" t="s">
        <v>71</v>
      </c>
    </row>
    <row r="24" spans="1:3" x14ac:dyDescent="0.25">
      <c r="A24" s="37"/>
      <c r="B24" s="35"/>
      <c r="C24" s="32" t="s">
        <v>72</v>
      </c>
    </row>
    <row r="25" spans="1:3" x14ac:dyDescent="0.25">
      <c r="A25" s="37"/>
      <c r="B25" s="35"/>
      <c r="C25" s="32" t="s">
        <v>47</v>
      </c>
    </row>
    <row r="26" spans="1:3" x14ac:dyDescent="0.25">
      <c r="A26" s="37"/>
      <c r="B26" s="36"/>
      <c r="C26" s="32" t="s">
        <v>73</v>
      </c>
    </row>
    <row r="27" spans="1:3" x14ac:dyDescent="0.25">
      <c r="A27" s="37" t="s">
        <v>52</v>
      </c>
      <c r="B27" s="89" t="s">
        <v>85</v>
      </c>
      <c r="C27" s="34" t="s">
        <v>74</v>
      </c>
    </row>
    <row r="28" spans="1:3" x14ac:dyDescent="0.25">
      <c r="A28" s="37"/>
      <c r="B28" s="35"/>
      <c r="C28" s="34" t="s">
        <v>75</v>
      </c>
    </row>
    <row r="29" spans="1:3" x14ac:dyDescent="0.25">
      <c r="A29" s="37"/>
      <c r="B29" s="35"/>
      <c r="C29" s="34" t="s">
        <v>76</v>
      </c>
    </row>
    <row r="30" spans="1:3" x14ac:dyDescent="0.25">
      <c r="A30" s="37"/>
      <c r="B30" s="35"/>
      <c r="C30" s="34" t="s">
        <v>77</v>
      </c>
    </row>
    <row r="31" spans="1:3" x14ac:dyDescent="0.25">
      <c r="A31" s="37"/>
      <c r="B31" s="35"/>
      <c r="C31" s="34" t="s">
        <v>78</v>
      </c>
    </row>
    <row r="32" spans="1:3" x14ac:dyDescent="0.25">
      <c r="A32" s="37"/>
      <c r="B32" s="35"/>
      <c r="C32" s="34" t="s">
        <v>79</v>
      </c>
    </row>
    <row r="33" spans="1:3" x14ac:dyDescent="0.25">
      <c r="A33" s="37"/>
      <c r="B33" s="35"/>
      <c r="C33" s="34" t="s">
        <v>51</v>
      </c>
    </row>
    <row r="34" spans="1:3" x14ac:dyDescent="0.25">
      <c r="A34" s="37"/>
      <c r="B34" s="35"/>
      <c r="C34" s="34" t="s">
        <v>80</v>
      </c>
    </row>
    <row r="35" spans="1:3" x14ac:dyDescent="0.25">
      <c r="A35" s="37"/>
      <c r="B35" s="35"/>
      <c r="C35" s="34" t="s">
        <v>81</v>
      </c>
    </row>
    <row r="36" spans="1:3" x14ac:dyDescent="0.25">
      <c r="A36" s="37"/>
      <c r="B36" s="35"/>
      <c r="C36" s="34" t="s">
        <v>82</v>
      </c>
    </row>
    <row r="37" spans="1:3" x14ac:dyDescent="0.25">
      <c r="A37" s="37"/>
      <c r="B37" s="35"/>
      <c r="C37" s="32" t="s">
        <v>83</v>
      </c>
    </row>
    <row r="38" spans="1:3" x14ac:dyDescent="0.25">
      <c r="A38" s="37"/>
      <c r="B38" s="35"/>
      <c r="C38" s="32" t="s">
        <v>47</v>
      </c>
    </row>
    <row r="39" spans="1:3" x14ac:dyDescent="0.25">
      <c r="A39" s="37"/>
      <c r="B39" s="36"/>
      <c r="C39" s="32" t="s">
        <v>60</v>
      </c>
    </row>
    <row r="40" spans="1:3" x14ac:dyDescent="0.25">
      <c r="A40" s="37" t="s">
        <v>52</v>
      </c>
      <c r="B40" s="89" t="s">
        <v>86</v>
      </c>
      <c r="C40" s="34" t="s">
        <v>65</v>
      </c>
    </row>
    <row r="41" spans="1:3" x14ac:dyDescent="0.25">
      <c r="A41" s="37"/>
      <c r="B41" s="35"/>
      <c r="C41" s="34" t="s">
        <v>66</v>
      </c>
    </row>
    <row r="42" spans="1:3" x14ac:dyDescent="0.25">
      <c r="A42" s="37"/>
      <c r="B42" s="35"/>
      <c r="C42" s="34" t="s">
        <v>48</v>
      </c>
    </row>
    <row r="43" spans="1:3" x14ac:dyDescent="0.25">
      <c r="A43" s="37"/>
      <c r="B43" s="35"/>
      <c r="C43" s="34" t="s">
        <v>67</v>
      </c>
    </row>
    <row r="44" spans="1:3" x14ac:dyDescent="0.25">
      <c r="A44" s="37"/>
      <c r="B44" s="35"/>
      <c r="C44" s="34" t="s">
        <v>50</v>
      </c>
    </row>
    <row r="45" spans="1:3" x14ac:dyDescent="0.25">
      <c r="A45" s="37"/>
      <c r="B45" s="35"/>
      <c r="C45" s="34" t="s">
        <v>68</v>
      </c>
    </row>
    <row r="46" spans="1:3" x14ac:dyDescent="0.25">
      <c r="A46" s="37"/>
      <c r="B46" s="35"/>
      <c r="C46" s="34" t="s">
        <v>69</v>
      </c>
    </row>
    <row r="47" spans="1:3" x14ac:dyDescent="0.25">
      <c r="A47" s="37"/>
      <c r="B47" s="35"/>
      <c r="C47" s="34" t="s">
        <v>63</v>
      </c>
    </row>
    <row r="48" spans="1:3" x14ac:dyDescent="0.25">
      <c r="A48" s="37"/>
      <c r="B48" s="35"/>
      <c r="C48" s="34" t="s">
        <v>70</v>
      </c>
    </row>
    <row r="49" spans="1:3" x14ac:dyDescent="0.25">
      <c r="A49" s="37"/>
      <c r="B49" s="35"/>
      <c r="C49" s="34" t="s">
        <v>71</v>
      </c>
    </row>
    <row r="50" spans="1:3" x14ac:dyDescent="0.25">
      <c r="A50" s="37"/>
      <c r="B50" s="35"/>
      <c r="C50" s="32" t="s">
        <v>72</v>
      </c>
    </row>
    <row r="51" spans="1:3" x14ac:dyDescent="0.25">
      <c r="A51" s="37"/>
      <c r="B51" s="35"/>
      <c r="C51" s="32" t="s">
        <v>47</v>
      </c>
    </row>
    <row r="52" spans="1:3" x14ac:dyDescent="0.25">
      <c r="A52" s="37"/>
      <c r="B52" s="36"/>
      <c r="C52" s="32" t="s">
        <v>73</v>
      </c>
    </row>
  </sheetData>
  <mergeCells count="8">
    <mergeCell ref="A40:A52"/>
    <mergeCell ref="B40:B52"/>
    <mergeCell ref="B14:B26"/>
    <mergeCell ref="A2:A13"/>
    <mergeCell ref="A14:A26"/>
    <mergeCell ref="B2:B13"/>
    <mergeCell ref="A27:A39"/>
    <mergeCell ref="B27:B39"/>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3C0C-551D-488C-A5C6-E787736AABCF}">
  <sheetPr>
    <pageSetUpPr fitToPage="1"/>
  </sheetPr>
  <dimension ref="A1:H45"/>
  <sheetViews>
    <sheetView zoomScale="110" zoomScaleNormal="110" workbookViewId="0">
      <pane ySplit="1" topLeftCell="A2" activePane="bottomLeft" state="frozen"/>
      <selection pane="bottomLeft" sqref="A1:G45"/>
    </sheetView>
  </sheetViews>
  <sheetFormatPr defaultColWidth="9.140625" defaultRowHeight="15" x14ac:dyDescent="0.25"/>
  <cols>
    <col min="1" max="1" width="17.140625" style="13" customWidth="1"/>
    <col min="2" max="2" width="49.140625" style="14" customWidth="1"/>
    <col min="3" max="3" width="9.7109375" style="15" customWidth="1"/>
    <col min="4" max="4" width="10.140625" style="13" customWidth="1"/>
    <col min="5" max="5" width="73.42578125" style="13" customWidth="1"/>
    <col min="6" max="7" width="16.42578125" style="13" customWidth="1"/>
    <col min="8" max="8" width="16.42578125" style="13" hidden="1" customWidth="1"/>
  </cols>
  <sheetData>
    <row r="1" spans="1:8" ht="50.25" customHeight="1" thickBot="1" x14ac:dyDescent="0.3">
      <c r="A1" s="8" t="s">
        <v>4</v>
      </c>
      <c r="B1" s="9" t="s">
        <v>0</v>
      </c>
      <c r="C1" s="11" t="s">
        <v>5</v>
      </c>
      <c r="D1" s="10" t="s">
        <v>1</v>
      </c>
      <c r="E1" s="9" t="s">
        <v>8</v>
      </c>
      <c r="F1" s="10" t="s">
        <v>9</v>
      </c>
      <c r="G1" s="10" t="s">
        <v>10</v>
      </c>
      <c r="H1" s="18" t="s">
        <v>22</v>
      </c>
    </row>
    <row r="2" spans="1:8" s="12" customFormat="1" ht="15" hidden="1" customHeight="1" x14ac:dyDescent="0.25">
      <c r="A2" s="55" t="s">
        <v>3</v>
      </c>
      <c r="B2" s="58" t="s">
        <v>18</v>
      </c>
      <c r="C2" s="61"/>
      <c r="D2" s="61"/>
      <c r="E2" s="20" t="s">
        <v>19</v>
      </c>
      <c r="F2" s="16">
        <v>155622.73276904476</v>
      </c>
      <c r="G2" s="43">
        <v>389056.83192261186</v>
      </c>
      <c r="H2" s="40">
        <v>2574000</v>
      </c>
    </row>
    <row r="3" spans="1:8" s="12" customFormat="1" ht="15" hidden="1" customHeight="1" x14ac:dyDescent="0.25">
      <c r="A3" s="56"/>
      <c r="B3" s="59"/>
      <c r="C3" s="62"/>
      <c r="D3" s="62"/>
      <c r="E3" s="21" t="s">
        <v>20</v>
      </c>
      <c r="F3" s="17">
        <v>77811.366384522378</v>
      </c>
      <c r="G3" s="44"/>
      <c r="H3" s="41"/>
    </row>
    <row r="4" spans="1:8" s="12" customFormat="1" ht="15" hidden="1" customHeight="1" thickBot="1" x14ac:dyDescent="0.3">
      <c r="A4" s="57"/>
      <c r="B4" s="60"/>
      <c r="C4" s="63"/>
      <c r="D4" s="63"/>
      <c r="E4" s="22" t="s">
        <v>21</v>
      </c>
      <c r="F4" s="19">
        <v>155622.73276904476</v>
      </c>
      <c r="G4" s="45"/>
      <c r="H4" s="41"/>
    </row>
    <row r="5" spans="1:8" s="12" customFormat="1" ht="15" hidden="1" customHeight="1" x14ac:dyDescent="0.25">
      <c r="A5" s="46" t="s">
        <v>3</v>
      </c>
      <c r="B5" s="49" t="s">
        <v>2</v>
      </c>
      <c r="C5" s="52" t="s">
        <v>6</v>
      </c>
      <c r="D5" s="52" t="s">
        <v>7</v>
      </c>
      <c r="E5" s="20" t="s">
        <v>11</v>
      </c>
      <c r="F5" s="16">
        <v>62249.093107617904</v>
      </c>
      <c r="G5" s="43">
        <v>2184943.1680773883</v>
      </c>
      <c r="H5" s="41"/>
    </row>
    <row r="6" spans="1:8" s="12" customFormat="1" ht="15" hidden="1" customHeight="1" x14ac:dyDescent="0.25">
      <c r="A6" s="47"/>
      <c r="B6" s="50"/>
      <c r="C6" s="53"/>
      <c r="D6" s="53"/>
      <c r="E6" s="21" t="s">
        <v>12</v>
      </c>
      <c r="F6" s="17">
        <f>373494.558645707+49799.2744860943</f>
        <v>423293.83313180128</v>
      </c>
      <c r="G6" s="44"/>
      <c r="H6" s="41"/>
    </row>
    <row r="7" spans="1:8" s="12" customFormat="1" ht="15" hidden="1" customHeight="1" x14ac:dyDescent="0.25">
      <c r="A7" s="47"/>
      <c r="B7" s="50"/>
      <c r="C7" s="53"/>
      <c r="D7" s="53"/>
      <c r="E7" s="21" t="s">
        <v>13</v>
      </c>
      <c r="F7" s="17">
        <v>186747.27932285372</v>
      </c>
      <c r="G7" s="44"/>
      <c r="H7" s="41"/>
    </row>
    <row r="8" spans="1:8" s="12" customFormat="1" ht="15" hidden="1" customHeight="1" x14ac:dyDescent="0.25">
      <c r="A8" s="47"/>
      <c r="B8" s="50"/>
      <c r="C8" s="53"/>
      <c r="D8" s="53"/>
      <c r="E8" s="21" t="s">
        <v>14</v>
      </c>
      <c r="F8" s="17">
        <v>62249.093107617904</v>
      </c>
      <c r="G8" s="44"/>
      <c r="H8" s="41"/>
    </row>
    <row r="9" spans="1:8" s="12" customFormat="1" ht="15" hidden="1" customHeight="1" x14ac:dyDescent="0.25">
      <c r="A9" s="47"/>
      <c r="B9" s="50"/>
      <c r="C9" s="53"/>
      <c r="D9" s="53"/>
      <c r="E9" s="21" t="s">
        <v>15</v>
      </c>
      <c r="F9" s="17">
        <v>373494.55864570744</v>
      </c>
      <c r="G9" s="44"/>
      <c r="H9" s="41"/>
    </row>
    <row r="10" spans="1:8" s="12" customFormat="1" ht="15" hidden="1" customHeight="1" x14ac:dyDescent="0.25">
      <c r="A10" s="47"/>
      <c r="B10" s="50"/>
      <c r="C10" s="53"/>
      <c r="D10" s="53"/>
      <c r="E10" s="21" t="s">
        <v>16</v>
      </c>
      <c r="F10" s="17">
        <v>80923.821039903269</v>
      </c>
      <c r="G10" s="44"/>
      <c r="H10" s="41"/>
    </row>
    <row r="11" spans="1:8" s="12" customFormat="1" ht="15" hidden="1" customHeight="1" x14ac:dyDescent="0.25">
      <c r="A11" s="47"/>
      <c r="B11" s="50"/>
      <c r="C11" s="53"/>
      <c r="D11" s="53"/>
      <c r="E11" s="21" t="s">
        <v>17</v>
      </c>
      <c r="F11" s="17">
        <v>373494.55864570744</v>
      </c>
      <c r="G11" s="44"/>
      <c r="H11" s="41"/>
    </row>
    <row r="12" spans="1:8" s="12" customFormat="1" ht="15" hidden="1" customHeight="1" x14ac:dyDescent="0.25">
      <c r="A12" s="47"/>
      <c r="B12" s="50"/>
      <c r="C12" s="53"/>
      <c r="D12" s="53"/>
      <c r="E12" s="21" t="s">
        <v>23</v>
      </c>
      <c r="F12" s="17">
        <v>37349.455864570744</v>
      </c>
      <c r="G12" s="44"/>
      <c r="H12" s="41"/>
    </row>
    <row r="13" spans="1:8" s="12" customFormat="1" ht="15" hidden="1" customHeight="1" x14ac:dyDescent="0.25">
      <c r="A13" s="47"/>
      <c r="B13" s="50"/>
      <c r="C13" s="53"/>
      <c r="D13" s="53"/>
      <c r="E13" s="21" t="s">
        <v>24</v>
      </c>
      <c r="F13" s="17">
        <v>248996.37243047162</v>
      </c>
      <c r="G13" s="44"/>
      <c r="H13" s="41"/>
    </row>
    <row r="14" spans="1:8" s="12" customFormat="1" ht="15" hidden="1" customHeight="1" x14ac:dyDescent="0.25">
      <c r="A14" s="47"/>
      <c r="B14" s="50"/>
      <c r="C14" s="53"/>
      <c r="D14" s="53"/>
      <c r="E14" s="21" t="s">
        <v>25</v>
      </c>
      <c r="F14" s="17">
        <v>280120.91898428055</v>
      </c>
      <c r="G14" s="44"/>
      <c r="H14" s="41"/>
    </row>
    <row r="15" spans="1:8" s="12" customFormat="1" ht="30.75" hidden="1" customHeight="1" thickBot="1" x14ac:dyDescent="0.3">
      <c r="A15" s="48"/>
      <c r="B15" s="51"/>
      <c r="C15" s="54"/>
      <c r="D15" s="54"/>
      <c r="E15" s="23" t="s">
        <v>26</v>
      </c>
      <c r="F15" s="19">
        <v>56024.183796856109</v>
      </c>
      <c r="G15" s="45"/>
      <c r="H15" s="42"/>
    </row>
    <row r="16" spans="1:8" s="12" customFormat="1" ht="15" hidden="1" customHeight="1" x14ac:dyDescent="0.25">
      <c r="A16" s="2"/>
      <c r="B16" s="2"/>
      <c r="C16" s="4"/>
      <c r="D16" s="3"/>
      <c r="E16" s="5"/>
      <c r="F16" s="5"/>
      <c r="G16" s="5"/>
      <c r="H16" s="5"/>
    </row>
    <row r="17" spans="1:8" s="12" customFormat="1" ht="15" hidden="1" customHeight="1" thickBot="1" x14ac:dyDescent="0.3">
      <c r="A17" s="2"/>
      <c r="B17" s="2"/>
      <c r="C17" s="4"/>
      <c r="D17" s="3"/>
      <c r="E17" s="5"/>
      <c r="F17" s="5"/>
      <c r="G17" s="5"/>
      <c r="H17" s="5"/>
    </row>
    <row r="18" spans="1:8" hidden="1" x14ac:dyDescent="0.25">
      <c r="A18" s="55" t="s">
        <v>3</v>
      </c>
      <c r="B18" s="58" t="s">
        <v>18</v>
      </c>
      <c r="C18" s="61"/>
      <c r="D18" s="61"/>
      <c r="E18" s="6" t="s">
        <v>19</v>
      </c>
      <c r="F18" s="16">
        <v>155622.73276904476</v>
      </c>
      <c r="G18" s="74">
        <v>389056.83192261186</v>
      </c>
      <c r="H18" s="5"/>
    </row>
    <row r="19" spans="1:8" hidden="1" x14ac:dyDescent="0.25">
      <c r="A19" s="56"/>
      <c r="B19" s="59"/>
      <c r="C19" s="62"/>
      <c r="D19" s="62"/>
      <c r="E19" s="1" t="s">
        <v>20</v>
      </c>
      <c r="F19" s="17">
        <v>77811.366384522378</v>
      </c>
      <c r="G19" s="74"/>
      <c r="H19" s="5"/>
    </row>
    <row r="20" spans="1:8" ht="15.75" hidden="1" thickBot="1" x14ac:dyDescent="0.3">
      <c r="A20" s="66"/>
      <c r="B20" s="64"/>
      <c r="C20" s="67"/>
      <c r="D20" s="67"/>
      <c r="E20" s="7" t="s">
        <v>21</v>
      </c>
      <c r="F20" s="19">
        <v>155622.73276904476</v>
      </c>
      <c r="G20" s="74"/>
      <c r="H20" s="5"/>
    </row>
    <row r="21" spans="1:8" ht="15" hidden="1" customHeight="1" x14ac:dyDescent="0.25">
      <c r="A21" s="71" t="s">
        <v>3</v>
      </c>
      <c r="B21" s="64" t="s">
        <v>34</v>
      </c>
      <c r="C21" s="69"/>
      <c r="D21" s="68"/>
      <c r="E21" s="6" t="s">
        <v>11</v>
      </c>
      <c r="F21" s="16">
        <v>62249.093107617904</v>
      </c>
      <c r="G21" s="68"/>
    </row>
    <row r="22" spans="1:8" ht="15" hidden="1" customHeight="1" x14ac:dyDescent="0.25">
      <c r="A22" s="72"/>
      <c r="B22" s="70"/>
      <c r="C22" s="69"/>
      <c r="D22" s="68"/>
      <c r="E22" s="1" t="s">
        <v>27</v>
      </c>
      <c r="F22" s="17">
        <v>62249.093107617904</v>
      </c>
      <c r="G22" s="68"/>
    </row>
    <row r="23" spans="1:8" ht="15.75" hidden="1" customHeight="1" x14ac:dyDescent="0.25">
      <c r="A23" s="72"/>
      <c r="B23" s="70"/>
      <c r="C23" s="69"/>
      <c r="D23" s="68"/>
      <c r="E23" s="1" t="s">
        <v>28</v>
      </c>
      <c r="F23" s="17">
        <v>80923.821039903269</v>
      </c>
      <c r="G23" s="68"/>
    </row>
    <row r="24" spans="1:8" ht="15" hidden="1" customHeight="1" x14ac:dyDescent="0.25">
      <c r="A24" s="73"/>
      <c r="B24" s="65"/>
      <c r="C24" s="69"/>
      <c r="D24" s="68"/>
      <c r="E24" s="1" t="s">
        <v>33</v>
      </c>
      <c r="F24" s="17">
        <v>280120.91898428055</v>
      </c>
      <c r="G24" s="68"/>
    </row>
    <row r="25" spans="1:8" ht="15" hidden="1" customHeight="1" x14ac:dyDescent="0.25">
      <c r="A25" s="71" t="s">
        <v>3</v>
      </c>
      <c r="B25" s="64" t="s">
        <v>35</v>
      </c>
      <c r="C25" s="69"/>
      <c r="D25" s="68"/>
      <c r="E25" s="1" t="s">
        <v>29</v>
      </c>
      <c r="F25" s="24">
        <v>373494.55864570744</v>
      </c>
      <c r="G25" s="68"/>
    </row>
    <row r="26" spans="1:8" ht="15.75" hidden="1" customHeight="1" x14ac:dyDescent="0.25">
      <c r="A26" s="72"/>
      <c r="B26" s="70"/>
      <c r="C26" s="69"/>
      <c r="D26" s="68"/>
      <c r="E26" s="1" t="s">
        <v>12</v>
      </c>
      <c r="F26" s="24">
        <f>373494.558645707+49799.2744860943</f>
        <v>423293.83313180128</v>
      </c>
      <c r="G26" s="68"/>
    </row>
    <row r="27" spans="1:8" ht="15" hidden="1" customHeight="1" x14ac:dyDescent="0.25">
      <c r="A27" s="72"/>
      <c r="B27" s="70"/>
      <c r="C27" s="69"/>
      <c r="D27" s="68"/>
      <c r="E27" s="1" t="s">
        <v>13</v>
      </c>
      <c r="F27" s="24">
        <f>186747.279322854+56024.1837968561</f>
        <v>242771.4631197101</v>
      </c>
      <c r="G27" s="68"/>
    </row>
    <row r="28" spans="1:8" ht="15" hidden="1" customHeight="1" x14ac:dyDescent="0.25">
      <c r="A28" s="73"/>
      <c r="B28" s="65"/>
      <c r="C28" s="69"/>
      <c r="D28" s="68"/>
      <c r="E28" s="1" t="s">
        <v>30</v>
      </c>
      <c r="F28" s="24">
        <v>373494.55864570744</v>
      </c>
      <c r="G28" s="68"/>
    </row>
    <row r="29" spans="1:8" ht="21" hidden="1" customHeight="1" x14ac:dyDescent="0.25">
      <c r="A29" s="71" t="s">
        <v>3</v>
      </c>
      <c r="B29" s="64" t="s">
        <v>36</v>
      </c>
      <c r="C29" s="69"/>
      <c r="D29" s="68"/>
      <c r="E29" s="1" t="s">
        <v>31</v>
      </c>
      <c r="F29" s="17">
        <v>37349.455864570744</v>
      </c>
      <c r="G29" s="68"/>
    </row>
    <row r="30" spans="1:8" ht="21.75" hidden="1" customHeight="1" x14ac:dyDescent="0.25">
      <c r="A30" s="73"/>
      <c r="B30" s="65"/>
      <c r="C30" s="69"/>
      <c r="D30" s="68"/>
      <c r="E30" s="1" t="s">
        <v>32</v>
      </c>
      <c r="F30" s="17">
        <v>248996.37243047162</v>
      </c>
      <c r="G30" s="68"/>
    </row>
    <row r="31" spans="1:8" ht="15.75" hidden="1" thickBot="1" x14ac:dyDescent="0.3"/>
    <row r="32" spans="1:8" ht="15" customHeight="1" x14ac:dyDescent="0.25">
      <c r="A32" s="78" t="s">
        <v>3</v>
      </c>
      <c r="B32" s="81" t="s">
        <v>18</v>
      </c>
      <c r="C32" s="85" t="s">
        <v>43</v>
      </c>
      <c r="D32" s="85" t="s">
        <v>44</v>
      </c>
      <c r="E32" s="6" t="s">
        <v>19</v>
      </c>
      <c r="F32" s="16">
        <v>155622.73276904476</v>
      </c>
      <c r="G32" s="74">
        <v>389056.83192261186</v>
      </c>
      <c r="H32" s="5"/>
    </row>
    <row r="33" spans="1:8" x14ac:dyDescent="0.25">
      <c r="A33" s="79"/>
      <c r="B33" s="82"/>
      <c r="C33" s="86"/>
      <c r="D33" s="86"/>
      <c r="E33" s="1" t="s">
        <v>20</v>
      </c>
      <c r="F33" s="17">
        <v>77811.366384522378</v>
      </c>
      <c r="G33" s="74"/>
      <c r="H33" s="5"/>
    </row>
    <row r="34" spans="1:8" ht="15.75" thickBot="1" x14ac:dyDescent="0.3">
      <c r="A34" s="80"/>
      <c r="B34" s="76"/>
      <c r="C34" s="86"/>
      <c r="D34" s="86"/>
      <c r="E34" s="7" t="s">
        <v>21</v>
      </c>
      <c r="F34" s="19">
        <v>155622.73276904476</v>
      </c>
      <c r="G34" s="74"/>
      <c r="H34" s="5"/>
    </row>
    <row r="35" spans="1:8" x14ac:dyDescent="0.25">
      <c r="A35" s="75" t="s">
        <v>3</v>
      </c>
      <c r="B35" s="76" t="s">
        <v>38</v>
      </c>
      <c r="C35" s="86"/>
      <c r="D35" s="86"/>
      <c r="E35" s="1" t="s">
        <v>11</v>
      </c>
      <c r="F35" s="25">
        <v>62249.093107617904</v>
      </c>
      <c r="G35" s="88">
        <f>SUM(F35:F36)</f>
        <v>485542.9262394192</v>
      </c>
    </row>
    <row r="36" spans="1:8" x14ac:dyDescent="0.25">
      <c r="A36" s="75"/>
      <c r="B36" s="77"/>
      <c r="C36" s="86"/>
      <c r="D36" s="86"/>
      <c r="E36" s="1" t="s">
        <v>12</v>
      </c>
      <c r="F36" s="25">
        <f>373494.558645707+49799.2744860943</f>
        <v>423293.83313180128</v>
      </c>
      <c r="G36" s="68"/>
    </row>
    <row r="37" spans="1:8" x14ac:dyDescent="0.25">
      <c r="A37" s="75" t="s">
        <v>3</v>
      </c>
      <c r="B37" s="76" t="s">
        <v>39</v>
      </c>
      <c r="C37" s="86"/>
      <c r="D37" s="86"/>
      <c r="E37" s="1" t="s">
        <v>27</v>
      </c>
      <c r="F37" s="25">
        <v>62249.093107617904</v>
      </c>
      <c r="G37" s="88">
        <f>SUM(F37:F38)</f>
        <v>435743.65175332536</v>
      </c>
    </row>
    <row r="38" spans="1:8" x14ac:dyDescent="0.25">
      <c r="A38" s="75"/>
      <c r="B38" s="77"/>
      <c r="C38" s="86"/>
      <c r="D38" s="86"/>
      <c r="E38" s="1" t="s">
        <v>29</v>
      </c>
      <c r="F38" s="25">
        <v>373494.55864570744</v>
      </c>
      <c r="G38" s="68"/>
    </row>
    <row r="39" spans="1:8" x14ac:dyDescent="0.25">
      <c r="A39" s="75" t="s">
        <v>3</v>
      </c>
      <c r="B39" s="76" t="s">
        <v>41</v>
      </c>
      <c r="C39" s="86"/>
      <c r="D39" s="86"/>
      <c r="E39" s="1" t="s">
        <v>28</v>
      </c>
      <c r="F39" s="25">
        <v>80923.821039903269</v>
      </c>
      <c r="G39" s="88">
        <f>SUM(F39:F40)</f>
        <v>454418.37968561071</v>
      </c>
    </row>
    <row r="40" spans="1:8" x14ac:dyDescent="0.25">
      <c r="A40" s="75"/>
      <c r="B40" s="77"/>
      <c r="C40" s="86"/>
      <c r="D40" s="86"/>
      <c r="E40" s="1" t="s">
        <v>30</v>
      </c>
      <c r="F40" s="25">
        <v>373494.55864570744</v>
      </c>
      <c r="G40" s="68"/>
    </row>
    <row r="41" spans="1:8" x14ac:dyDescent="0.25">
      <c r="A41" s="83" t="s">
        <v>3</v>
      </c>
      <c r="B41" s="76" t="s">
        <v>42</v>
      </c>
      <c r="C41" s="86"/>
      <c r="D41" s="86"/>
      <c r="E41" s="1" t="s">
        <v>37</v>
      </c>
      <c r="F41" s="26">
        <v>0</v>
      </c>
      <c r="G41" s="88">
        <f>SUM(F41:F42)</f>
        <v>242771.4631197101</v>
      </c>
    </row>
    <row r="42" spans="1:8" x14ac:dyDescent="0.25">
      <c r="A42" s="84"/>
      <c r="B42" s="77"/>
      <c r="C42" s="86"/>
      <c r="D42" s="86"/>
      <c r="E42" s="1" t="s">
        <v>13</v>
      </c>
      <c r="F42" s="25">
        <f>186747.279322854+56024.1837968561</f>
        <v>242771.4631197101</v>
      </c>
      <c r="G42" s="68"/>
    </row>
    <row r="43" spans="1:8" ht="18.75" x14ac:dyDescent="0.25">
      <c r="A43" s="28" t="s">
        <v>3</v>
      </c>
      <c r="B43" s="29" t="s">
        <v>40</v>
      </c>
      <c r="C43" s="86"/>
      <c r="D43" s="86"/>
      <c r="E43" s="1" t="s">
        <v>33</v>
      </c>
      <c r="F43" s="25">
        <v>280120.91898428055</v>
      </c>
      <c r="G43" s="27">
        <f>F43</f>
        <v>280120.91898428055</v>
      </c>
    </row>
    <row r="44" spans="1:8" ht="18.75" customHeight="1" x14ac:dyDescent="0.25">
      <c r="A44" s="83" t="s">
        <v>3</v>
      </c>
      <c r="B44" s="76" t="s">
        <v>36</v>
      </c>
      <c r="C44" s="86"/>
      <c r="D44" s="86"/>
      <c r="E44" s="1" t="s">
        <v>31</v>
      </c>
      <c r="F44" s="25">
        <v>37349.455864570744</v>
      </c>
      <c r="G44" s="88">
        <f>SUM(F44:F45)</f>
        <v>286345.82829504239</v>
      </c>
    </row>
    <row r="45" spans="1:8" ht="24.75" customHeight="1" x14ac:dyDescent="0.25">
      <c r="A45" s="84"/>
      <c r="B45" s="77"/>
      <c r="C45" s="87"/>
      <c r="D45" s="87"/>
      <c r="E45" s="1" t="s">
        <v>32</v>
      </c>
      <c r="F45" s="25">
        <v>248996.37243047162</v>
      </c>
      <c r="G45" s="68"/>
    </row>
  </sheetData>
  <autoFilter ref="A1:D1" xr:uid="{00000000-0009-0000-0000-000000000000}"/>
  <mergeCells count="51">
    <mergeCell ref="C32:C45"/>
    <mergeCell ref="D32:D45"/>
    <mergeCell ref="G44:G45"/>
    <mergeCell ref="G35:G36"/>
    <mergeCell ref="G37:G38"/>
    <mergeCell ref="G39:G40"/>
    <mergeCell ref="G41:G42"/>
    <mergeCell ref="A37:A38"/>
    <mergeCell ref="A39:A40"/>
    <mergeCell ref="A41:A42"/>
    <mergeCell ref="A44:A45"/>
    <mergeCell ref="B44:B45"/>
    <mergeCell ref="B37:B38"/>
    <mergeCell ref="B39:B40"/>
    <mergeCell ref="B41:B42"/>
    <mergeCell ref="G18:G20"/>
    <mergeCell ref="G21:G24"/>
    <mergeCell ref="G25:G28"/>
    <mergeCell ref="G29:G30"/>
    <mergeCell ref="A35:A36"/>
    <mergeCell ref="B35:B36"/>
    <mergeCell ref="A32:A34"/>
    <mergeCell ref="B32:B34"/>
    <mergeCell ref="G32:G34"/>
    <mergeCell ref="A25:A28"/>
    <mergeCell ref="A29:A30"/>
    <mergeCell ref="D25:D28"/>
    <mergeCell ref="C25:C28"/>
    <mergeCell ref="D29:D30"/>
    <mergeCell ref="C29:C30"/>
    <mergeCell ref="B25:B28"/>
    <mergeCell ref="B29:B30"/>
    <mergeCell ref="A18:A20"/>
    <mergeCell ref="B18:B20"/>
    <mergeCell ref="C18:C20"/>
    <mergeCell ref="D18:D20"/>
    <mergeCell ref="D21:D24"/>
    <mergeCell ref="C21:C24"/>
    <mergeCell ref="B21:B24"/>
    <mergeCell ref="A21:A24"/>
    <mergeCell ref="H2:H15"/>
    <mergeCell ref="G2:G4"/>
    <mergeCell ref="G5:G15"/>
    <mergeCell ref="A5:A15"/>
    <mergeCell ref="B5:B15"/>
    <mergeCell ref="C5:C15"/>
    <mergeCell ref="D5:D15"/>
    <mergeCell ref="A2:A4"/>
    <mergeCell ref="B2:B4"/>
    <mergeCell ref="C2:C4"/>
    <mergeCell ref="D2:D4"/>
  </mergeCells>
  <pageMargins left="0.7" right="0.7" top="0.75" bottom="0.75" header="0.3" footer="0.3"/>
  <pageSetup paperSize="9" scale="62"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Martynas Jaciunskas</cp:lastModifiedBy>
  <cp:lastPrinted>2020-11-27T11:49:57Z</cp:lastPrinted>
  <dcterms:created xsi:type="dcterms:W3CDTF">2020-01-17T00:08:57Z</dcterms:created>
  <dcterms:modified xsi:type="dcterms:W3CDTF">2025-01-08T08:10:12Z</dcterms:modified>
</cp:coreProperties>
</file>